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<sst xmlns="http://schemas.openxmlformats.org/spreadsheetml/2006/main" count="213" uniqueCount="205">
  <si>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</si>
  <si>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</si>
  <si>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</si>
  <si>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</si>
  <si>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</si>
  <si>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</si>
  <si>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</si>
  <si>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</si>
  <si>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</si>
  <si>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</si>
  <si>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</si>
  <si>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</si>
  <si>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</si>
  <si>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</si>
  <si>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</si>
  <si>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</si>
  <si>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</si>
  <si>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</si>
  <si>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</si>
  <si>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</si>
  <si>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</si>
  <si>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</si>
  <si>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</si>
  <si>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</si>
  <si>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</si>
  <si>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</si>
  <si>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</si>
  <si>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</si>
  <si>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</si>
  <si>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</si>
  <si>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</si>
  <si>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</si>
  <si>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</si>
  <si>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</si>
  <si>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</si>
  <si>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</si>
  <si>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</si>
  <si>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</si>
  <si>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</si>
  <si>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</si>
  <si>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</si>
  <si>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</si>
  <si>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</si>
  <si>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</si>
  <si>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</si>
  <si>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</si>
  <si>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</si>
  <si>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</si>
  <si>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</si>
  <si>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</si>
  <si>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</si>
  <si>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</si>
  <si>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</si>
  <si>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</si>
  <si>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</si>
  <si>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</si>
  <si>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</si>
  <si>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</si>
  <si>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</si>
  <si>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</si>
  <si>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</si>
  <si>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</si>
  <si>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</si>
  <si>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</si>
  <si>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</si>
  <si>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</si>
  <si>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</si>
  <si>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</si>
  <si>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</si>
  <si>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</si>
  <si>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</si>
  <si>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</si>
  <si>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</si>
  <si>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</si>
  <si>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</si>
  <si>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</si>
  <si>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</si>
  <si>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</si>
  <si>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</si>
  <si>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</si>
  <si>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</si>
  <si>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</si>
  <si>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</si>
  <si>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</si>
  <si>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</si>
  <si>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</si>
  <si>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</si>
  <si>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</si>
  <si>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</si>
  <si>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</si>
  <si>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</si>
  <si>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</si>
  <si>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</si>
  <si>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</si>
  <si>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</si>
  <si>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</si>
  <si>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</si>
  <si>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</si>
  <si>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</si>
  <si>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</si>
  <si>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</si>
  <si>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</si>
  <si>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</si>
  <si>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</si>
  <si>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</si>
  <si>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</si>
  <si>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</si>
  <si>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</si>
  <si>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</si>
  <si>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</si>
  <si>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</si>
  <si>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</si>
  <si>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</si>
  <si>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</si>
  <si>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</si>
  <si>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</si>
  <si>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</si>
  <si>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</si>
  <si>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</si>
  <si>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</si>
  <si>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</si>
  <si>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</si>
  <si>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</si>
  <si>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</si>
  <si>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</si>
  <si>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</si>
  <si>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</si>
  <si>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</si>
  <si>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</si>
  <si>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</si>
  <si>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</si>
  <si>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</si>
  <si>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</si>
  <si>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</si>
  <si>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</si>
  <si>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</si>
  <si>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</si>
  <si>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</si>
  <si>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</si>
  <si>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</si>
  <si>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</si>
  <si>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</si>
  <si>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</si>
  <si>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</si>
  <si>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</si>
  <si>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</si>
  <si>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</si>
  <si>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</si>
  <si>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</si>
  <si>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</si>
  <si>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</si>
  <si>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</si>
  <si>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</si>
  <si>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</si>
  <si>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</si>
  <si>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</si>
  <si>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</si>
  <si>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</si>
  <si>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</si>
  <si>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</si>
  <si>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</si>
  <si>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</si>
  <si>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</si>
  <si>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</si>
  <si>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</si>
  <si>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</si>
  <si>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</si>
  <si>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</si>
  <si>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</si>
  <si>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</si>
  <si>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</si>
  <si>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</si>
  <si>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</si>
  <si>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</si>
  <si>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</si>
  <si>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</si>
  <si>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</si>
  <si>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</si>
  <si>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</si>
  <si>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</si>
  <si>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</si>
  <si>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</si>
  <si>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</si>
  <si>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</si>
  <si>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</si>
  <si>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</si>
  <si>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</si>
  <si>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</si>
  <si>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</si>
  <si>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</si>
  <si>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</si>
  <si>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</si>
  <si>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</si>
  <si>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</si>
  <si>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</si>
  <si>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</si>
  <si>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</si>
  <si>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</si>
  <si>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</si>
  <si>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</si>
  <si>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</si>
  <si>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</si>
  <si>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العامة للتعدين</t>
  </si>
  <si>
    <t>GENERAL MINING  CPMPANY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</si>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</sst>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1" sqref="E11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141005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2.99</v>
      </c>
      <c r="F6" s="47">
        <v>2.99</v>
      </c>
      <c r="G6" s="47">
        <v>1.9</v>
      </c>
      <c r="H6" s="47">
        <v>1.99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16">
        <v>61679.26</v>
      </c>
      <c r="G7" s="16">
        <v>1342.03</v>
      </c>
      <c r="H7" s="16">
        <v>5790.34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16">
        <v>11218</v>
      </c>
      <c r="G8" s="16">
        <v>697</v>
      </c>
      <c r="H8" s="16">
        <v>2884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16">
        <v>15</v>
      </c>
      <c r="G9" s="16">
        <v>5</v>
      </c>
      <c r="H9" s="16">
        <v>12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1020443</v>
      </c>
      <c r="F10" s="16">
        <v>500000</v>
      </c>
      <c r="G10" s="16">
        <v>1500000</v>
      </c>
      <c r="H10" s="16">
        <v>1500000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3289000.0000000005</v>
      </c>
      <c r="F11" s="16">
        <v>1495000</v>
      </c>
      <c r="G11" s="16">
        <v>2850000</v>
      </c>
      <c r="H11" s="16">
        <v>2985000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57506</v>
      </c>
      <c r="F16" s="41">
        <v>10692</v>
      </c>
      <c r="G16" s="41">
        <v>10727</v>
      </c>
      <c r="H16" s="41">
        <v>67039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197590</v>
      </c>
      <c r="F17" s="16">
        <v>3051</v>
      </c>
      <c r="G17" s="16">
        <v>0</v>
      </c>
      <c r="H17" s="16">
        <v>57615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7000</v>
      </c>
      <c r="F19" s="16">
        <v>14000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37879</v>
      </c>
      <c r="F20" s="16">
        <v>32527</v>
      </c>
      <c r="G20" s="16">
        <v>81425</v>
      </c>
      <c r="H20" s="16">
        <v>322160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438742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343958</v>
      </c>
      <c r="F23" s="16">
        <v>101703</v>
      </c>
      <c r="G23" s="16">
        <v>163520</v>
      </c>
      <c r="H23" s="16">
        <v>922578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5452</v>
      </c>
      <c r="F24" s="16">
        <v>6621</v>
      </c>
      <c r="G24" s="16">
        <v>8701</v>
      </c>
      <c r="H24" s="16">
        <v>12458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44928</v>
      </c>
      <c r="F25" s="16">
        <v>42005</v>
      </c>
      <c r="G25" s="16">
        <v>222574</v>
      </c>
      <c r="H25" s="16">
        <v>261077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294169</v>
      </c>
      <c r="F26" s="16">
        <v>169811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339097</v>
      </c>
      <c r="F28" s="16">
        <v>211816</v>
      </c>
      <c r="G28" s="16">
        <v>222574</v>
      </c>
      <c r="H28" s="16">
        <v>261077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688507</v>
      </c>
      <c r="F30" s="42">
        <v>320140</v>
      </c>
      <c r="G30" s="42">
        <v>394795</v>
      </c>
      <c r="H30" s="42">
        <v>1196113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191726</v>
      </c>
      <c r="F35" s="41">
        <v>6819</v>
      </c>
      <c r="G35" s="41">
        <v>30912</v>
      </c>
      <c r="H35" s="41">
        <v>18536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187723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294152</v>
      </c>
      <c r="F39" s="16">
        <v>301635</v>
      </c>
      <c r="G39" s="16">
        <v>152258</v>
      </c>
      <c r="H39" s="16">
        <v>178799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294152</v>
      </c>
      <c r="F43" s="42">
        <v>301635</v>
      </c>
      <c r="G43" s="42">
        <v>152258</v>
      </c>
      <c r="H43" s="42">
        <v>178799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1100000</v>
      </c>
      <c r="F46" s="44">
        <v>500000</v>
      </c>
      <c r="G46" s="44">
        <v>1500000</v>
      </c>
      <c r="H46" s="44">
        <v>1500000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1020443</v>
      </c>
      <c r="F47" s="43">
        <v>500000</v>
      </c>
      <c r="G47" s="43">
        <v>1500000</v>
      </c>
      <c r="H47" s="43">
        <v>1500000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1020443</v>
      </c>
      <c r="F48" s="43">
        <v>500000</v>
      </c>
      <c r="G48" s="43">
        <v>1500000</v>
      </c>
      <c r="H48" s="43">
        <v>1500000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275000</v>
      </c>
      <c r="F49" s="43">
        <v>275000</v>
      </c>
      <c r="G49" s="43">
        <v>375000</v>
      </c>
      <c r="H49" s="43">
        <v>375000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156733</v>
      </c>
      <c r="H50" s="43">
        <v>156733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-13202</v>
      </c>
      <c r="F57" s="43">
        <v>-12033</v>
      </c>
      <c r="G57" s="43">
        <v>-10085</v>
      </c>
      <c r="H57" s="43">
        <v>-6328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-887886</v>
      </c>
      <c r="F58" s="43">
        <v>-744462</v>
      </c>
      <c r="G58" s="43">
        <v>-1779111</v>
      </c>
      <c r="H58" s="43">
        <v>-1008091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394355</v>
      </c>
      <c r="F59" s="43">
        <v>18505</v>
      </c>
      <c r="G59" s="43">
        <v>242537</v>
      </c>
      <c r="H59" s="43">
        <v>1017314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688507</v>
      </c>
      <c r="F61" s="45">
        <v>320140</v>
      </c>
      <c r="G61" s="45">
        <v>394795</v>
      </c>
      <c r="H61" s="45">
        <v>1196113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269184</v>
      </c>
      <c r="F65" s="44">
        <v>3051</v>
      </c>
      <c r="G65" s="44">
        <v>0</v>
      </c>
      <c r="H65" s="44">
        <v>168687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226110</v>
      </c>
      <c r="F66" s="43">
        <v>181</v>
      </c>
      <c r="G66" s="43">
        <v>0</v>
      </c>
      <c r="H66" s="43">
        <v>151559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43074</v>
      </c>
      <c r="F67" s="43">
        <v>2870</v>
      </c>
      <c r="G67" s="43">
        <v>0</v>
      </c>
      <c r="H67" s="43">
        <v>17128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204616</v>
      </c>
      <c r="F68" s="43">
        <v>265363</v>
      </c>
      <c r="G68" s="43">
        <v>215305</v>
      </c>
      <c r="H68" s="43">
        <v>212637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18344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7015</v>
      </c>
      <c r="F70" s="43">
        <v>10758</v>
      </c>
      <c r="G70" s="43">
        <v>38503</v>
      </c>
      <c r="H70" s="43">
        <v>98722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8576</v>
      </c>
      <c r="F71" s="43">
        <v>43307</v>
      </c>
      <c r="G71" s="43">
        <v>548072</v>
      </c>
      <c r="H71" s="43">
        <v>404247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-170118</v>
      </c>
      <c r="F72" s="43">
        <v>-305800</v>
      </c>
      <c r="G72" s="43">
        <v>-763377</v>
      </c>
      <c r="H72" s="43">
        <v>-618100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31512</v>
      </c>
      <c r="F73" s="43">
        <v>101349</v>
      </c>
      <c r="G73" s="43">
        <v>2588</v>
      </c>
      <c r="H73" s="43">
        <v>119224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21313</v>
      </c>
      <c r="H74" s="43">
        <v>33028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-138606</v>
      </c>
      <c r="F75" s="43">
        <v>-204451</v>
      </c>
      <c r="G75" s="43">
        <v>-782102</v>
      </c>
      <c r="H75" s="43">
        <v>-531904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1981</v>
      </c>
      <c r="F76" s="43">
        <v>8306</v>
      </c>
      <c r="G76" s="43">
        <v>370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-140587</v>
      </c>
      <c r="F77" s="43">
        <v>-212757</v>
      </c>
      <c r="G77" s="43">
        <v>-782472</v>
      </c>
      <c r="H77" s="43">
        <v>-531904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-11452</v>
      </c>
      <c r="H78" s="43">
        <v>5264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-140587</v>
      </c>
      <c r="F82" s="43">
        <v>-212757</v>
      </c>
      <c r="G82" s="43">
        <v>-771020</v>
      </c>
      <c r="H82" s="43">
        <v>-537168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-140587</v>
      </c>
      <c r="F84" s="45">
        <v>-212757</v>
      </c>
      <c r="G84" s="45">
        <v>-771020</v>
      </c>
      <c r="H84" s="45">
        <v>-537168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-177031</v>
      </c>
      <c r="F88" s="44">
        <v>10727</v>
      </c>
      <c r="G88" s="44">
        <v>67039</v>
      </c>
      <c r="H88" s="44">
        <v>34693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-150909</v>
      </c>
      <c r="F89" s="43">
        <v>-222249</v>
      </c>
      <c r="G89" s="43">
        <v>-275364</v>
      </c>
      <c r="H89" s="43">
        <v>-227139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-130179</v>
      </c>
      <c r="F90" s="43">
        <v>52097</v>
      </c>
      <c r="G90" s="43">
        <v>219422</v>
      </c>
      <c r="H90" s="43">
        <v>259485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515625</v>
      </c>
      <c r="F91" s="43">
        <v>-17606</v>
      </c>
      <c r="G91" s="43">
        <v>-370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57506</v>
      </c>
      <c r="F92" s="45">
        <v>-177031</v>
      </c>
      <c r="G92" s="45">
        <v>10727</v>
      </c>
      <c r="H92" s="45">
        <v>67039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2.2435999999999998</v>
      </c>
      <c r="G96" s="46">
        <f>+G8*100/G10</f>
        <v>4.646666666666667E-2</v>
      </c>
      <c r="H96" s="46">
        <f>+H8*100/H10</f>
        <v>0.19226666666666667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-0.13777055651320064</v>
      </c>
      <c r="F97" s="47">
        <f>+F84/F10</f>
        <v>-0.425514</v>
      </c>
      <c r="G97" s="47">
        <f>+G84/G10</f>
        <v>-0.51401333333333332</v>
      </c>
      <c r="H97" s="47">
        <f>+H84/H10</f>
        <v>-0.35811199999999999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0.38645470643632224</v>
      </c>
      <c r="F99" s="47">
        <f>+F59/F10</f>
        <v>3.7010000000000001E-2</v>
      </c>
      <c r="G99" s="47">
        <f>+G59/G10</f>
        <v>0.16169133333333333</v>
      </c>
      <c r="H99" s="47">
        <f>+H59/H10</f>
        <v>0.67820933333333333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>
        <f>+F11/F84</f>
        <v>-7.0267958281043628</v>
      </c>
      <c r="G100" s="47">
        <f>+G11/G84</f>
        <v>-3.6964021685559389</v>
      </c>
      <c r="H100" s="47">
        <f>+H11/H84</f>
        <v>-5.5569207398802609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>
        <f>+F11/F59</f>
        <v>80.788975952445284</v>
      </c>
      <c r="G103" s="48">
        <f>+G11/G59</f>
        <v>11.750784416398323</v>
      </c>
      <c r="H103" s="48">
        <f>+H11/H59</f>
        <v>2.9341973078125339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16.001694008559202</v>
      </c>
      <c r="F105" s="53">
        <f>+F67*100/F65</f>
        <v>94.06751884627991</v>
      </c>
      <c r="G105" s="53" t="s">
        <v>204</v>
      </c>
      <c r="H105" s="53">
        <f>+H67*100/H65</f>
        <v>10.1537166468074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-51.491173323823112</v>
      </c>
      <c r="F106" s="54">
        <f>+F75*100/F65</f>
        <v>-6701.1143887250082</v>
      </c>
      <c r="G106" s="54" t="s">
        <v>204</v>
      </c>
      <c r="H106" s="54">
        <f>+H75*100/H65</f>
        <v>-315.32008987058873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-52.227101165002381</v>
      </c>
      <c r="F107" s="54">
        <f>+F82*100/F65</f>
        <v>-6973.3529990167162</v>
      </c>
      <c r="G107" s="54" t="s">
        <v>204</v>
      </c>
      <c r="H107" s="54">
        <f>+H82*100/H65</f>
        <v>-318.44066229169999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-20.419109754875404</v>
      </c>
      <c r="F108" s="54">
        <f>F82*100/F30</f>
        <v>-66.45748734928469</v>
      </c>
      <c r="G108" s="54">
        <f>G82*100/G30</f>
        <v>-195.29629301282944</v>
      </c>
      <c r="H108" s="54">
        <f>H82*100/H30</f>
        <v>-44.909469255831176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-35.649858629914668</v>
      </c>
      <c r="F109" s="55">
        <f>+F84*100/F59</f>
        <v>-1149.727100783572</v>
      </c>
      <c r="G109" s="55">
        <f>+G84*100/G59</f>
        <v>-317.89788774496265</v>
      </c>
      <c r="H109" s="55">
        <f>+H84*100/H59</f>
        <v>-52.802576195746838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42.723167665688223</v>
      </c>
      <c r="F111" s="46">
        <f>+F43*100/F30</f>
        <v>94.219716374086332</v>
      </c>
      <c r="G111" s="46">
        <f>+G43*100/G30</f>
        <v>38.566344558568368</v>
      </c>
      <c r="H111" s="46">
        <f>+H43*100/H30</f>
        <v>14.948336821019419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57.276832334311777</v>
      </c>
      <c r="F112" s="47">
        <f>+(F59+F60)*100/F30</f>
        <v>5.780283625913663</v>
      </c>
      <c r="G112" s="47">
        <f>+(G59+G60)*100/G30</f>
        <v>61.433655441431632</v>
      </c>
      <c r="H112" s="47">
        <f>+(H59+H60)*100/H30</f>
        <v>85.051663178980576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-69.967693084300862</v>
      </c>
      <c r="F113" s="48">
        <f>+F75/F76</f>
        <v>-24.614856730074646</v>
      </c>
      <c r="G113" s="48">
        <f>+G75/G76</f>
        <v>-2113.7891891891891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0.3909677025796397</v>
      </c>
      <c r="F115" s="46">
        <f>+F65/F30</f>
        <v>9.5302055350784034E-3</v>
      </c>
      <c r="G115" s="46">
        <f>+G65/G30</f>
        <v>0</v>
      </c>
      <c r="H115" s="46">
        <f>+H65/H30</f>
        <v>0.14102931746415265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0.7938259554050906</v>
      </c>
      <c r="F116" s="47">
        <f>+F65/F28</f>
        <v>1.4404011028439778E-2</v>
      </c>
      <c r="G116" s="47">
        <f>+G65/G28</f>
        <v>0</v>
      </c>
      <c r="H116" s="47">
        <f>+H65/H28</f>
        <v>0.64611972713031018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5.4046500421635946</v>
      </c>
      <c r="F117" s="48">
        <f>+F65/F120</f>
        <v>-1.5260188464077786E-2</v>
      </c>
      <c r="G117" s="48">
        <f>+G65/G120</f>
        <v>0</v>
      </c>
      <c r="H117" s="48">
        <f>+H65/H120</f>
        <v>0.22679720723494479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1.1693206233511926</v>
      </c>
      <c r="F119" s="46">
        <f>+F23/F39</f>
        <v>0.3371724103635188</v>
      </c>
      <c r="G119" s="46">
        <f>+G23/G39</f>
        <v>1.0739665567654901</v>
      </c>
      <c r="H119" s="46">
        <f>+H23/H39</f>
        <v>5.1598610730485071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49806</v>
      </c>
      <c r="F120" s="42">
        <f>+F23-F39</f>
        <v>-199932</v>
      </c>
      <c r="G120" s="42">
        <f>+G23-G39</f>
        <v>11262</v>
      </c>
      <c r="H120" s="42">
        <f>+H23-H39</f>
        <v>743779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2019-09-23T12:51:15Z</dcterms:modified>
</cp:coreProperties>
</file>